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J45" i="1"/>
  <c r="J69"/>
  <c r="J66"/>
  <c r="J63"/>
  <c r="J60"/>
  <c r="J57"/>
  <c r="J55"/>
  <c r="J53"/>
  <c r="J51"/>
  <c r="J48"/>
  <c r="J42"/>
  <c r="I45"/>
  <c r="I48"/>
  <c r="I51"/>
  <c r="I53"/>
  <c r="I55"/>
  <c r="I57"/>
  <c r="I60"/>
  <c r="I63"/>
  <c r="I66"/>
  <c r="I69"/>
  <c r="I42"/>
  <c r="H70"/>
  <c r="J70" s="1"/>
  <c r="H67"/>
  <c r="J67" s="1"/>
  <c r="H64"/>
  <c r="J64" s="1"/>
  <c r="H61"/>
  <c r="J61" s="1"/>
  <c r="H58"/>
  <c r="J58" s="1"/>
  <c r="H54"/>
  <c r="J54" s="1"/>
  <c r="H50"/>
  <c r="J50" s="1"/>
  <c r="H49"/>
  <c r="J49" s="1"/>
  <c r="H46"/>
  <c r="J46" s="1"/>
  <c r="H43"/>
  <c r="J43" s="1"/>
  <c r="G43"/>
  <c r="I43" s="1"/>
  <c r="G46"/>
  <c r="I46" s="1"/>
  <c r="G49"/>
  <c r="I49" s="1"/>
  <c r="G50"/>
  <c r="I50" s="1"/>
  <c r="G54"/>
  <c r="I54" s="1"/>
  <c r="G58"/>
  <c r="I58" s="1"/>
  <c r="G61"/>
  <c r="I61" s="1"/>
  <c r="G64"/>
  <c r="I64" s="1"/>
  <c r="G67"/>
  <c r="I67" s="1"/>
  <c r="G70"/>
  <c r="I70" s="1"/>
</calcChain>
</file>

<file path=xl/sharedStrings.xml><?xml version="1.0" encoding="utf-8"?>
<sst xmlns="http://schemas.openxmlformats.org/spreadsheetml/2006/main" count="223" uniqueCount="157">
  <si>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</si>
  <si>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</si>
  <si>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</si>
  <si>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</si>
  <si>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</si>
  <si>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</si>
  <si>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</si>
  <si>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</si>
  <si>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</si>
  <si>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</si>
  <si>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</si>
  <si>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</si>
  <si>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</si>
  <si>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</si>
  <si>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</si>
  <si>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</si>
  <si>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</si>
  <si>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</si>
  <si>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</si>
  <si>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</si>
  <si>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</si>
  <si>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</si>
  <si>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</si>
  <si>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</si>
  <si>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</si>
  <si>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</si>
  <si>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</si>
  <si>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</si>
  <si>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</si>
  <si>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</si>
  <si>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</si>
  <si>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</si>
  <si>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</si>
  <si>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</si>
  <si>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</si>
  <si>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</si>
  <si>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</si>
  <si>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</si>
  <si>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</si>
  <si>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</si>
  <si>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</si>
  <si>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</si>
  <si>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</si>
  <si>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</si>
  <si>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</si>
  <si>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</si>
  <si>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</si>
  <si>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</si>
  <si>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</si>
  <si>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</si>
  <si>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</si>
  <si>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</si>
  <si>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</si>
  <si>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</si>
  <si>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</si>
  <si>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</si>
  <si>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</si>
  <si>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</si>
  <si>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</si>
  <si>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</si>
  <si>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</si>
  <si>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</si>
  <si>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</si>
  <si>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</si>
  <si>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</si>
  <si>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</si>
  <si>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</si>
  <si>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</si>
  <si>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</si>
  <si>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</si>
  <si>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</si>
  <si>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</si>
  <si>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</si>
  <si>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</si>
  <si>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</si>
  <si>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</si>
  <si>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</si>
  <si>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</si>
  <si>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</si>
  <si>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</si>
  <si>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</si>
  <si>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</si>
  <si>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</si>
  <si>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</si>
  <si>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</si>
  <si>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</si>
  <si>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</si>
  <si>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t>Օ8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</si>
  <si>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</si>
  <si>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</si>
  <si>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</si>
  <si>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Առաջինչափաբաժնի մասով մրցույթը չի կայացել գնային առաջարկների բացակայության պատճառով:</t>
  </si>
  <si>
    <t>ՇՀ ԸՆԹԱՑԱԿԱՐԳԻ ԾԱԾԿԱԳԻՐԸ՝ ՀՀ ԿԱ Ո-ՇՀԱՊՁԲ-11/9</t>
  </si>
  <si>
    <t>Պատվիրատուն` ՀՀ ԿԱ ոստիկանությունը, որը գտնվում է Նալբանդյան 130 հասցեում, ստորև ներկայացնում է ՀՀ ԿԱ Ո-ՇՀԱՊՁԲ-11/9 ծածկագրով հայտարարված ՇՀ ընթացակարգի արդյունքում կնքված պայմանագրի /երի/ մասին տեղեկատվությունը։</t>
  </si>
  <si>
    <t>Նստարաններ</t>
  </si>
  <si>
    <t>Սեղան, գրասեղան, աշխատանքնային, գրասենյակային</t>
  </si>
  <si>
    <t>Գրապահարաններ</t>
  </si>
  <si>
    <t>Աթոռ մետաղյա</t>
  </si>
  <si>
    <t>Բազկաթոռ համակարգչի, կտորից</t>
  </si>
  <si>
    <t>Բազկաթոռ ղեկավարի</t>
  </si>
  <si>
    <t>Դարակներով պահարաններ</t>
  </si>
  <si>
    <t>Զգեստապահարաններ</t>
  </si>
  <si>
    <t>Զանազան կահույք</t>
  </si>
  <si>
    <t>Հավաք.</t>
  </si>
  <si>
    <t>600 000</t>
  </si>
  <si>
    <t>504 000</t>
  </si>
  <si>
    <t>100 000</t>
  </si>
  <si>
    <t>360 000</t>
  </si>
  <si>
    <t>300 000</t>
  </si>
  <si>
    <t>Կարկասը օվալաձև մետաղական խողովակ, սև ներկված, 800x450x500, նստատեղը թիկնակը փափուկ, 4 նստատեղով, սև պաստառով, ոտքերը երկաթե, հատակին ամրացվող:</t>
  </si>
  <si>
    <t>Գույնը` հուս, լամինատից, 80x40x180 սմ եզրաչափսերով, երկփեղկանի, ապակեպատ դռներով, եզրերը շրջանակված: Ներքևի   մասում  երկու դռնակով, միջնամասում  առանձնացված դարակով, վերևի մասում առանձնացված երեք դարակաշարով:</t>
  </si>
  <si>
    <t>Աթոռ գրասենյակային, մետաղական, նստատեղը և հենակը փափուկ: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</si>
  <si>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մոխրագույն կամ սև գույնի: Բազկաթոռը պտտվող, անիվներով: Նստատեղը` բարձրանող-իջնող, նստատեղի լայնությունը` ոչ պակաս 42 սմ-ից:</t>
  </si>
  <si>
    <t>Շարժական աշխատանքային բազկաթոռ: Կարկասը` մետաղից՝ պլաստամասե դետալների համադրմամբ, թիկնակի, նստատեղի և հենակների աշխատող մասերը` բնական կաշվի փոխանյութից, իսկ մնացած մասերը` դերմատինից: Բազկաթոռը պտտվող, անիվներով, նստատեղը` բարձրացող-իջնող:</t>
  </si>
  <si>
    <t>Պատրաստված լամինատից, գույնը՝ սպիտակ, եզրաչափսերը՝ երկարությունը 120սմ, բարձրությունը 53սմ, խորությունը 45սմ: Պատրաստված մեջտեղից կիսված, մի մասը դռնով՝ 50սմ (ներսը դարակով)՝ բանալիով փակվող, մյուս մասը բաց՝  դարակով:</t>
  </si>
  <si>
    <t xml:space="preserve">Պատրաստված լամինատից, գույնը՝ սպիտակ, եզրաչափսերը՝ երկարությունը 60սմ, բարձրությունը 59սմ՝ ներառյալ 4 պտտվող անիվները, խորությունը 45սմ: Դուռը բանալիով փակվող, ներսը դարակով:  </t>
  </si>
  <si>
    <t>Գույնը` հուս, լամինատից, եզրաչափերը (55x950x180) սմ, կախիչը` մետաղական ձողով, վերնամասը առանձնացված է 20 սմ` գլխարկների համար, դռների բռնակները` ալյումինե, աջ դռան ներսի կողմից ամրացված հայելիով` 30x40 սմ:</t>
  </si>
  <si>
    <t xml:space="preserve">1 բազմոց փափուկ, երկարությունը` 210 սմ, հենակի բարձրությունը` 100 սմ, նստատեղի բարձրությունը` 50 սմ, 2 բազկաթոռով: Բազմոցի և բազկաթոռների հիմքը փայտյա, սպունգապատված, պաստառապատված որակյալ գործվածքով, ձեռքի հենակները` փափուկ: 1 հատ լրագրասեղան՝ 100x50x40 չափերի, ոտքերը նիկելապատ խողովակներով, երեսը ապակիով: </t>
  </si>
  <si>
    <r>
      <t xml:space="preserve">Սեղան լամինատապատ, սպիտակ, կողմերում դարակներով` հոլովակների վրա, ձախից` հարկաբաժիններ համակարգչի մասերը տեղադրելու համար, միջնամասում շարժական դարակ ստեղնաշարի համար: </t>
    </r>
    <r>
      <rPr>
        <sz val="6"/>
        <color rgb="FF000000"/>
        <rFont val="GHEA Grapalat"/>
        <family val="3"/>
      </rPr>
      <t>Բարձրությունը՝ 75սմ, երկարությունը՝ 130սմ, լայնությունը՝ 65սմ:</t>
    </r>
  </si>
  <si>
    <t>12.11.2014թ.</t>
  </si>
  <si>
    <t>Չափաբաժին 2</t>
  </si>
  <si>
    <t>Ա/Ձ Պետրոսյան Հովսեփ</t>
  </si>
  <si>
    <t>&lt;&lt;ՏԻՍԱ&gt;&gt; ՓԲԸ</t>
  </si>
  <si>
    <t>Չափաբաժին 3</t>
  </si>
  <si>
    <t>Չափաբաժին 4</t>
  </si>
  <si>
    <t>&lt;&lt;Սմարթլայն&gt;&gt; ՍՊԸ</t>
  </si>
  <si>
    <t>Ա/Ձ Էլֆիկ Հովհաննիսյան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</si>
  <si>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</si>
  <si>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</si>
  <si>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</si>
  <si>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</si>
  <si>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</si>
  <si>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</si>
  <si>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Ծանոթություն` Մերժված հայտեր չկան:</t>
  </si>
  <si>
    <t>24.11.2014թ.</t>
  </si>
  <si>
    <t>25.11.2014թ.</t>
  </si>
  <si>
    <t>29.11.2014թ.</t>
  </si>
  <si>
    <t>Նարա Եդիգարյան</t>
  </si>
  <si>
    <t xml:space="preserve">Ա/Ձ Հովսեփ Պետրոսյան </t>
  </si>
  <si>
    <t>ք.Երևան, Ծովակալ Իսակովի 48</t>
  </si>
  <si>
    <t>/247010022116/</t>
  </si>
  <si>
    <t>hovsep1956@mail.ru</t>
  </si>
  <si>
    <t>5,6</t>
  </si>
  <si>
    <t>«ՏԻՍԱ»   ՓԲԸ</t>
  </si>
  <si>
    <t>ք. Երևան, Նորագավիթ 4փ</t>
  </si>
  <si>
    <t>/16048234732700/</t>
  </si>
  <si>
    <t>tisa1920@mail.ru</t>
  </si>
  <si>
    <t>2,3,6,7,8,10</t>
  </si>
  <si>
    <t xml:space="preserve">&lt;&lt;Սմարթլայն&gt;&gt; ՍՊԸ </t>
  </si>
  <si>
    <t>ք.Երևան, Վարդանանց 110</t>
  </si>
  <si>
    <t>/1150009537660100/</t>
  </si>
  <si>
    <t>ssmartline@mail.ru</t>
  </si>
  <si>
    <t>ՀՀ ԿԱ Ո-ՇՀԱՊՁԲ-11/9-ԱՎՎ/3</t>
  </si>
  <si>
    <t>ՀՀ ԿԱ Ո-ՇՀԱՊՁԲ-11/9-ԱՎՎ/1</t>
  </si>
  <si>
    <t>ՀՀ ԿԱ Ո-ՇՀԱՊՁԲ-11/9-ԱՎՎ/2</t>
  </si>
  <si>
    <t>01.12.2014թ.</t>
  </si>
  <si>
    <t>Չափաբաժին 10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</si>
</sst>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theme="1"/>
      <name val="GHEA Mariam"/>
      <family val="3"/>
    </font>
    <font>
      <sz val="6"/>
      <color theme="1"/>
      <name val="Arial Armenian"/>
      <family val="2"/>
    </font>
    <font>
      <sz val="6"/>
      <color rgb="FF000000"/>
      <name val="GHEA Grapalat"/>
      <family val="3"/>
    </font>
    <font>
      <b/>
      <sz val="6"/>
      <color theme="1"/>
      <name val="Times Armenian"/>
      <family val="1"/>
    </font>
    <font>
      <u/>
      <sz val="6"/>
      <color theme="10"/>
      <name val="Calibri"/>
      <family val="2"/>
    </font>
    <font>
      <b/>
      <u/>
      <sz val="7"/>
      <color rgb="FF0000FF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15" fillId="0" borderId="17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justify" wrapText="1"/>
    </xf>
    <xf numFmtId="0" fontId="18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vertical="top" wrapText="1"/>
    </xf>
    <xf numFmtId="0" fontId="15" fillId="0" borderId="19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wrapText="1"/>
    </xf>
    <xf numFmtId="0" fontId="6" fillId="0" borderId="18" xfId="0" applyFont="1" applyBorder="1" applyAlignment="1">
      <alignment horizontal="justify" wrapText="1"/>
    </xf>
    <xf numFmtId="0" fontId="17" fillId="0" borderId="18" xfId="0" applyFont="1" applyBorder="1" applyAlignment="1">
      <alignment horizontal="justify" wrapText="1"/>
    </xf>
    <xf numFmtId="0" fontId="6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7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19" fillId="0" borderId="1" xfId="1" applyFont="1" applyBorder="1" applyAlignment="1" applyProtection="1"/>
    <xf numFmtId="0" fontId="20" fillId="0" borderId="1" xfId="0" applyFont="1" applyBorder="1"/>
    <xf numFmtId="0" fontId="4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ovsep1956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tabSelected="1" topLeftCell="A104" zoomScale="120" zoomScaleNormal="120" workbookViewId="0">
      <selection activeCell="E116" sqref="E116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7" customWidth="1"/>
    <col min="8" max="8" width="9" style="1" customWidth="1"/>
    <col min="9" max="10" width="31.7109375" style="1" customWidth="1"/>
    <col min="11" max="16384" width="9.140625" style="1"/>
  </cols>
  <sheetData>
    <row r="1" spans="1:10" ht="17.25">
      <c r="A1" s="159" t="s">
        <v>10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ht="9.75" customHeight="1">
      <c r="A2" s="4"/>
      <c r="B2" s="4"/>
      <c r="C2" s="4"/>
      <c r="D2" s="4"/>
      <c r="E2" s="4"/>
      <c r="F2" s="15"/>
      <c r="G2" s="15"/>
      <c r="H2" s="4"/>
      <c r="I2" s="4"/>
    </row>
    <row r="3" spans="1:10" ht="17.25">
      <c r="A3" s="159" t="s">
        <v>11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>
      <c r="A4" s="3"/>
      <c r="B4" s="3"/>
      <c r="C4" s="3"/>
      <c r="D4" s="3"/>
      <c r="E4" s="3"/>
      <c r="F4" s="16"/>
      <c r="G4" s="16"/>
      <c r="H4" s="3"/>
      <c r="I4" s="3"/>
    </row>
    <row r="5" spans="1:10" ht="19.5" customHeight="1">
      <c r="A5" s="159" t="s">
        <v>92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0" ht="45" customHeight="1">
      <c r="A6" s="160" t="s">
        <v>93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10" ht="12.75" customHeight="1">
      <c r="B7" s="75" t="s">
        <v>1</v>
      </c>
      <c r="C7" s="122"/>
      <c r="D7" s="122"/>
      <c r="E7" s="122"/>
      <c r="F7" s="122"/>
      <c r="G7" s="122"/>
      <c r="H7" s="122"/>
      <c r="I7" s="122"/>
      <c r="J7" s="122"/>
    </row>
    <row r="8" spans="1:10" ht="11.25" customHeight="1">
      <c r="B8" s="131" t="s">
        <v>2</v>
      </c>
      <c r="C8" s="131" t="s">
        <v>3</v>
      </c>
      <c r="D8" s="131" t="s">
        <v>4</v>
      </c>
      <c r="E8" s="75" t="s">
        <v>5</v>
      </c>
      <c r="F8" s="130"/>
      <c r="G8" s="75" t="s">
        <v>6</v>
      </c>
      <c r="H8" s="130"/>
      <c r="I8" s="148" t="s">
        <v>7</v>
      </c>
      <c r="J8" s="131" t="s">
        <v>78</v>
      </c>
    </row>
    <row r="9" spans="1:10" ht="10.5" customHeight="1">
      <c r="B9" s="132"/>
      <c r="C9" s="132"/>
      <c r="D9" s="132"/>
      <c r="E9" s="166" t="s">
        <v>77</v>
      </c>
      <c r="F9" s="116" t="s">
        <v>0</v>
      </c>
      <c r="G9" s="75" t="s">
        <v>8</v>
      </c>
      <c r="H9" s="130"/>
      <c r="I9" s="163"/>
      <c r="J9" s="132"/>
    </row>
    <row r="10" spans="1:10" ht="12.75" customHeight="1">
      <c r="B10" s="132"/>
      <c r="C10" s="132"/>
      <c r="D10" s="132"/>
      <c r="E10" s="167"/>
      <c r="F10" s="117"/>
      <c r="G10" s="164" t="s">
        <v>77</v>
      </c>
      <c r="H10" s="131" t="s">
        <v>0</v>
      </c>
      <c r="I10" s="163"/>
      <c r="J10" s="132"/>
    </row>
    <row r="11" spans="1:10" ht="12.75" customHeight="1" thickBot="1">
      <c r="B11" s="132"/>
      <c r="C11" s="132"/>
      <c r="D11" s="132"/>
      <c r="E11" s="167"/>
      <c r="F11" s="117"/>
      <c r="G11" s="165"/>
      <c r="H11" s="132"/>
      <c r="I11" s="163"/>
      <c r="J11" s="133"/>
    </row>
    <row r="12" spans="1:10" s="47" customFormat="1" ht="51.75" customHeight="1" thickBot="1">
      <c r="B12" s="48">
        <v>1</v>
      </c>
      <c r="C12" s="49" t="s">
        <v>94</v>
      </c>
      <c r="D12" s="50" t="s">
        <v>9</v>
      </c>
      <c r="E12" s="51">
        <v>10</v>
      </c>
      <c r="F12" s="51">
        <v>10</v>
      </c>
      <c r="G12" s="52" t="s">
        <v>104</v>
      </c>
      <c r="H12" s="52" t="s">
        <v>104</v>
      </c>
      <c r="I12" s="53" t="s">
        <v>109</v>
      </c>
      <c r="J12" s="53" t="s">
        <v>109</v>
      </c>
    </row>
    <row r="13" spans="1:10" s="47" customFormat="1" ht="66.75" customHeight="1" thickBot="1">
      <c r="B13" s="54">
        <v>2</v>
      </c>
      <c r="C13" s="55" t="s">
        <v>95</v>
      </c>
      <c r="D13" s="56" t="s">
        <v>9</v>
      </c>
      <c r="E13" s="57">
        <v>7</v>
      </c>
      <c r="F13" s="57">
        <v>7</v>
      </c>
      <c r="G13" s="52" t="s">
        <v>105</v>
      </c>
      <c r="H13" s="52" t="s">
        <v>105</v>
      </c>
      <c r="I13" s="58" t="s">
        <v>118</v>
      </c>
      <c r="J13" s="58" t="s">
        <v>118</v>
      </c>
    </row>
    <row r="14" spans="1:10" s="47" customFormat="1" ht="58.5" customHeight="1" thickBot="1">
      <c r="B14" s="57">
        <v>3</v>
      </c>
      <c r="C14" s="55" t="s">
        <v>96</v>
      </c>
      <c r="D14" s="56" t="s">
        <v>9</v>
      </c>
      <c r="E14" s="57">
        <v>2</v>
      </c>
      <c r="F14" s="57">
        <v>2</v>
      </c>
      <c r="G14" s="52" t="s">
        <v>106</v>
      </c>
      <c r="H14" s="52" t="s">
        <v>106</v>
      </c>
      <c r="I14" s="58" t="s">
        <v>110</v>
      </c>
      <c r="J14" s="58" t="s">
        <v>110</v>
      </c>
    </row>
    <row r="15" spans="1:10" s="47" customFormat="1" ht="22.5" customHeight="1" thickBot="1">
      <c r="B15" s="57">
        <v>4</v>
      </c>
      <c r="C15" s="55" t="s">
        <v>97</v>
      </c>
      <c r="D15" s="56" t="s">
        <v>9</v>
      </c>
      <c r="E15" s="57">
        <v>30</v>
      </c>
      <c r="F15" s="57">
        <v>30</v>
      </c>
      <c r="G15" s="52" t="s">
        <v>107</v>
      </c>
      <c r="H15" s="52" t="s">
        <v>107</v>
      </c>
      <c r="I15" s="58" t="s">
        <v>111</v>
      </c>
      <c r="J15" s="58" t="s">
        <v>111</v>
      </c>
    </row>
    <row r="16" spans="1:10" s="47" customFormat="1" ht="69.75" customHeight="1" thickBot="1">
      <c r="B16" s="57">
        <v>5</v>
      </c>
      <c r="C16" s="55" t="s">
        <v>98</v>
      </c>
      <c r="D16" s="56" t="s">
        <v>9</v>
      </c>
      <c r="E16" s="57">
        <v>20</v>
      </c>
      <c r="F16" s="57">
        <v>20</v>
      </c>
      <c r="G16" s="52" t="s">
        <v>108</v>
      </c>
      <c r="H16" s="52" t="s">
        <v>108</v>
      </c>
      <c r="I16" s="58" t="s">
        <v>112</v>
      </c>
      <c r="J16" s="58" t="s">
        <v>112</v>
      </c>
    </row>
    <row r="17" spans="2:10" s="47" customFormat="1" ht="60" customHeight="1" thickBot="1">
      <c r="B17" s="57">
        <v>6</v>
      </c>
      <c r="C17" s="55" t="s">
        <v>99</v>
      </c>
      <c r="D17" s="56" t="s">
        <v>9</v>
      </c>
      <c r="E17" s="57">
        <v>2</v>
      </c>
      <c r="F17" s="57">
        <v>2</v>
      </c>
      <c r="G17" s="52">
        <v>116000</v>
      </c>
      <c r="H17" s="52">
        <v>116000</v>
      </c>
      <c r="I17" s="58" t="s">
        <v>113</v>
      </c>
      <c r="J17" s="58" t="s">
        <v>113</v>
      </c>
    </row>
    <row r="18" spans="2:10" s="47" customFormat="1" ht="52.5" customHeight="1" thickBot="1">
      <c r="B18" s="57">
        <v>7</v>
      </c>
      <c r="C18" s="55" t="s">
        <v>100</v>
      </c>
      <c r="D18" s="56" t="s">
        <v>9</v>
      </c>
      <c r="E18" s="57">
        <v>30</v>
      </c>
      <c r="F18" s="57">
        <v>30</v>
      </c>
      <c r="G18" s="52">
        <v>750000</v>
      </c>
      <c r="H18" s="52">
        <v>750000</v>
      </c>
      <c r="I18" s="59" t="s">
        <v>114</v>
      </c>
      <c r="J18" s="59" t="s">
        <v>114</v>
      </c>
    </row>
    <row r="19" spans="2:10" s="47" customFormat="1" ht="43.5" customHeight="1" thickBot="1">
      <c r="B19" s="57">
        <v>8</v>
      </c>
      <c r="C19" s="55" t="s">
        <v>100</v>
      </c>
      <c r="D19" s="56" t="s">
        <v>9</v>
      </c>
      <c r="E19" s="57">
        <v>7</v>
      </c>
      <c r="F19" s="57">
        <v>7</v>
      </c>
      <c r="G19" s="52">
        <v>210000</v>
      </c>
      <c r="H19" s="52">
        <v>210000</v>
      </c>
      <c r="I19" s="59" t="s">
        <v>115</v>
      </c>
      <c r="J19" s="59" t="s">
        <v>115</v>
      </c>
    </row>
    <row r="20" spans="2:10" s="47" customFormat="1" ht="54" customHeight="1" thickBot="1">
      <c r="B20" s="57">
        <v>9</v>
      </c>
      <c r="C20" s="55" t="s">
        <v>101</v>
      </c>
      <c r="D20" s="56" t="s">
        <v>9</v>
      </c>
      <c r="E20" s="57">
        <v>2</v>
      </c>
      <c r="F20" s="57">
        <v>2</v>
      </c>
      <c r="G20" s="52">
        <v>110000</v>
      </c>
      <c r="H20" s="52">
        <v>110000</v>
      </c>
      <c r="I20" s="58" t="s">
        <v>116</v>
      </c>
      <c r="J20" s="58" t="s">
        <v>116</v>
      </c>
    </row>
    <row r="21" spans="2:10" s="47" customFormat="1" ht="82.5" customHeight="1" thickBot="1">
      <c r="B21" s="57">
        <v>10</v>
      </c>
      <c r="C21" s="55" t="s">
        <v>102</v>
      </c>
      <c r="D21" s="56" t="s">
        <v>103</v>
      </c>
      <c r="E21" s="57">
        <v>1</v>
      </c>
      <c r="F21" s="57">
        <v>1</v>
      </c>
      <c r="G21" s="52">
        <v>260000</v>
      </c>
      <c r="H21" s="52">
        <v>260000</v>
      </c>
      <c r="I21" s="58" t="s">
        <v>117</v>
      </c>
      <c r="J21" s="58" t="s">
        <v>117</v>
      </c>
    </row>
    <row r="22" spans="2:10" ht="11.25" customHeight="1">
      <c r="B22" s="161"/>
      <c r="C22" s="162"/>
      <c r="D22" s="162"/>
      <c r="E22" s="162"/>
      <c r="F22" s="161"/>
      <c r="G22" s="161"/>
      <c r="H22" s="161"/>
      <c r="I22" s="161"/>
      <c r="J22" s="161"/>
    </row>
    <row r="23" spans="2:10" ht="11.25" customHeight="1">
      <c r="B23" s="112" t="s">
        <v>12</v>
      </c>
      <c r="C23" s="113"/>
      <c r="D23" s="113"/>
      <c r="E23" s="113"/>
      <c r="F23" s="114"/>
      <c r="G23" s="75" t="s">
        <v>13</v>
      </c>
      <c r="H23" s="122"/>
      <c r="I23" s="122"/>
      <c r="J23" s="130"/>
    </row>
    <row r="24" spans="2:10" ht="11.25" customHeight="1">
      <c r="B24" s="82"/>
      <c r="C24" s="83"/>
      <c r="D24" s="83"/>
      <c r="E24" s="83"/>
      <c r="F24" s="83"/>
      <c r="G24" s="83"/>
      <c r="H24" s="83"/>
      <c r="I24" s="83"/>
      <c r="J24" s="84"/>
    </row>
    <row r="25" spans="2:10" ht="11.25" customHeight="1">
      <c r="B25" s="136" t="s">
        <v>14</v>
      </c>
      <c r="C25" s="137"/>
      <c r="D25" s="137"/>
      <c r="E25" s="137"/>
      <c r="F25" s="137"/>
      <c r="G25" s="137"/>
      <c r="H25" s="137"/>
      <c r="I25" s="137"/>
      <c r="J25" s="138"/>
    </row>
    <row r="26" spans="2:10" ht="11.25" customHeight="1">
      <c r="B26" s="79" t="s">
        <v>15</v>
      </c>
      <c r="C26" s="79"/>
      <c r="D26" s="79" t="s">
        <v>16</v>
      </c>
      <c r="E26" s="79"/>
      <c r="F26" s="18" t="s">
        <v>17</v>
      </c>
      <c r="G26" s="18" t="s">
        <v>18</v>
      </c>
      <c r="H26" s="35" t="s">
        <v>19</v>
      </c>
      <c r="I26" s="171" t="s">
        <v>20</v>
      </c>
      <c r="J26" s="172"/>
    </row>
    <row r="27" spans="2:10" ht="11.25" customHeight="1">
      <c r="B27" s="173" t="s">
        <v>76</v>
      </c>
      <c r="C27" s="174"/>
      <c r="D27" s="173" t="s">
        <v>49</v>
      </c>
      <c r="E27" s="174"/>
      <c r="F27" s="19" t="s">
        <v>49</v>
      </c>
      <c r="G27" s="19" t="s">
        <v>87</v>
      </c>
      <c r="H27" s="9"/>
      <c r="I27" s="173" t="s">
        <v>50</v>
      </c>
      <c r="J27" s="174"/>
    </row>
    <row r="28" spans="2:10" ht="11.25" customHeight="1">
      <c r="B28" s="82"/>
      <c r="C28" s="83"/>
      <c r="D28" s="83"/>
      <c r="E28" s="83"/>
      <c r="F28" s="83"/>
      <c r="G28" s="83"/>
      <c r="H28" s="83"/>
      <c r="I28" s="83"/>
      <c r="J28" s="84"/>
    </row>
    <row r="29" spans="2:10" ht="13.5" customHeight="1">
      <c r="B29" s="181" t="s">
        <v>21</v>
      </c>
      <c r="C29" s="181"/>
      <c r="D29" s="181"/>
      <c r="E29" s="181"/>
      <c r="F29" s="181"/>
      <c r="G29" s="175" t="s">
        <v>119</v>
      </c>
      <c r="H29" s="176"/>
      <c r="I29" s="176"/>
      <c r="J29" s="177"/>
    </row>
    <row r="30" spans="2:10" ht="12" customHeight="1">
      <c r="B30" s="92" t="s">
        <v>65</v>
      </c>
      <c r="C30" s="93"/>
      <c r="D30" s="93"/>
      <c r="E30" s="93"/>
      <c r="F30" s="93"/>
      <c r="G30" s="178">
        <v>1</v>
      </c>
      <c r="H30" s="179"/>
      <c r="I30" s="179"/>
      <c r="J30" s="180"/>
    </row>
    <row r="31" spans="2:10" ht="12" customHeight="1">
      <c r="B31" s="98"/>
      <c r="C31" s="99"/>
      <c r="D31" s="99"/>
      <c r="E31" s="99"/>
      <c r="F31" s="99"/>
      <c r="G31" s="178" t="s">
        <v>22</v>
      </c>
      <c r="H31" s="179"/>
      <c r="I31" s="179"/>
      <c r="J31" s="180"/>
    </row>
    <row r="32" spans="2:10" ht="24" customHeight="1">
      <c r="B32" s="92" t="s">
        <v>25</v>
      </c>
      <c r="C32" s="93"/>
      <c r="D32" s="93"/>
      <c r="E32" s="93"/>
      <c r="F32" s="94"/>
      <c r="G32" s="30"/>
      <c r="H32" s="5" t="s">
        <v>23</v>
      </c>
      <c r="I32" s="85" t="s">
        <v>24</v>
      </c>
      <c r="J32" s="86"/>
    </row>
    <row r="33" spans="2:10" ht="12.75" customHeight="1">
      <c r="B33" s="95"/>
      <c r="C33" s="96"/>
      <c r="D33" s="96"/>
      <c r="E33" s="96"/>
      <c r="F33" s="97"/>
      <c r="G33" s="31">
        <v>1</v>
      </c>
      <c r="H33" s="8"/>
      <c r="I33" s="87"/>
      <c r="J33" s="88"/>
    </row>
    <row r="34" spans="2:10" ht="12.75" customHeight="1">
      <c r="B34" s="98"/>
      <c r="C34" s="99"/>
      <c r="D34" s="99"/>
      <c r="E34" s="99"/>
      <c r="F34" s="100"/>
      <c r="G34" s="31" t="s">
        <v>22</v>
      </c>
      <c r="H34" s="8"/>
      <c r="I34" s="87"/>
      <c r="J34" s="88"/>
    </row>
    <row r="35" spans="2:10" ht="12.75" customHeight="1">
      <c r="B35" s="71"/>
      <c r="C35" s="91"/>
      <c r="D35" s="91"/>
      <c r="E35" s="91"/>
      <c r="F35" s="72"/>
      <c r="G35" s="20"/>
      <c r="H35" s="2"/>
      <c r="I35" s="182"/>
      <c r="J35" s="183"/>
    </row>
    <row r="36" spans="2:10" ht="12.75" customHeight="1">
      <c r="B36" s="82"/>
      <c r="C36" s="83"/>
      <c r="D36" s="83"/>
      <c r="E36" s="83"/>
      <c r="F36" s="83"/>
      <c r="G36" s="83"/>
      <c r="H36" s="83"/>
      <c r="I36" s="83"/>
      <c r="J36" s="84"/>
    </row>
    <row r="37" spans="2:10" ht="15" customHeight="1">
      <c r="B37" s="109" t="s">
        <v>26</v>
      </c>
      <c r="C37" s="101" t="s">
        <v>27</v>
      </c>
      <c r="D37" s="102"/>
      <c r="E37" s="105" t="s">
        <v>28</v>
      </c>
      <c r="F37" s="105"/>
      <c r="G37" s="105"/>
      <c r="H37" s="105"/>
      <c r="I37" s="105"/>
      <c r="J37" s="105"/>
    </row>
    <row r="38" spans="2:10" ht="12.75" customHeight="1">
      <c r="B38" s="109"/>
      <c r="C38" s="103"/>
      <c r="D38" s="104"/>
      <c r="E38" s="106" t="s">
        <v>29</v>
      </c>
      <c r="F38" s="107"/>
      <c r="G38" s="107"/>
      <c r="H38" s="107"/>
      <c r="I38" s="107"/>
      <c r="J38" s="108"/>
    </row>
    <row r="39" spans="2:10" ht="13.5" customHeight="1">
      <c r="B39" s="109"/>
      <c r="C39" s="103"/>
      <c r="D39" s="104"/>
      <c r="E39" s="90" t="s">
        <v>30</v>
      </c>
      <c r="F39" s="90"/>
      <c r="G39" s="89" t="s">
        <v>31</v>
      </c>
      <c r="H39" s="89"/>
      <c r="I39" s="184" t="s">
        <v>32</v>
      </c>
      <c r="J39" s="184"/>
    </row>
    <row r="40" spans="2:10" ht="31.5" customHeight="1">
      <c r="B40" s="109"/>
      <c r="C40" s="103"/>
      <c r="D40" s="104"/>
      <c r="E40" s="27" t="s">
        <v>77</v>
      </c>
      <c r="F40" s="28" t="s">
        <v>0</v>
      </c>
      <c r="G40" s="21" t="s">
        <v>77</v>
      </c>
      <c r="H40" s="22" t="s">
        <v>0</v>
      </c>
      <c r="I40" s="7" t="s">
        <v>77</v>
      </c>
      <c r="J40" s="33" t="s">
        <v>0</v>
      </c>
    </row>
    <row r="41" spans="2:10" ht="15.75" customHeight="1">
      <c r="B41" s="60"/>
      <c r="C41" s="68" t="s">
        <v>120</v>
      </c>
      <c r="D41" s="69"/>
      <c r="E41" s="7"/>
      <c r="F41" s="7"/>
      <c r="G41" s="7"/>
      <c r="H41" s="7"/>
      <c r="I41" s="7"/>
      <c r="J41" s="7"/>
    </row>
    <row r="42" spans="2:10" ht="15.75" customHeight="1">
      <c r="B42" s="27">
        <v>1</v>
      </c>
      <c r="C42" s="66" t="s">
        <v>121</v>
      </c>
      <c r="D42" s="67"/>
      <c r="E42" s="7">
        <v>185500</v>
      </c>
      <c r="F42" s="7">
        <v>185500</v>
      </c>
      <c r="G42" s="7"/>
      <c r="H42" s="7"/>
      <c r="I42" s="7">
        <f>+E42+G42</f>
        <v>185500</v>
      </c>
      <c r="J42" s="7">
        <f>+F42+H42</f>
        <v>185500</v>
      </c>
    </row>
    <row r="43" spans="2:10" ht="15.75" customHeight="1">
      <c r="B43" s="27">
        <v>2</v>
      </c>
      <c r="C43" s="70" t="s">
        <v>122</v>
      </c>
      <c r="D43" s="70"/>
      <c r="E43" s="7">
        <v>153985</v>
      </c>
      <c r="F43" s="7">
        <v>153985</v>
      </c>
      <c r="G43" s="7">
        <f t="shared" ref="G43:H70" si="0">+E43*20%</f>
        <v>30797</v>
      </c>
      <c r="H43" s="7">
        <f t="shared" si="0"/>
        <v>30797</v>
      </c>
      <c r="I43" s="7">
        <f t="shared" ref="I43:J70" si="1">+E43+G43</f>
        <v>184782</v>
      </c>
      <c r="J43" s="7">
        <f t="shared" si="1"/>
        <v>184782</v>
      </c>
    </row>
    <row r="44" spans="2:10" ht="15.75" customHeight="1">
      <c r="B44" s="60"/>
      <c r="C44" s="68" t="s">
        <v>123</v>
      </c>
      <c r="D44" s="69"/>
      <c r="E44" s="7"/>
      <c r="F44" s="7"/>
      <c r="G44" s="7"/>
      <c r="H44" s="7"/>
      <c r="I44" s="7"/>
      <c r="J44" s="7"/>
    </row>
    <row r="45" spans="2:10" ht="15.75" customHeight="1">
      <c r="B45" s="27">
        <v>1</v>
      </c>
      <c r="C45" s="66" t="s">
        <v>121</v>
      </c>
      <c r="D45" s="67"/>
      <c r="E45" s="7">
        <v>76500</v>
      </c>
      <c r="F45" s="7">
        <v>76500</v>
      </c>
      <c r="G45" s="7"/>
      <c r="H45" s="7"/>
      <c r="I45" s="7">
        <f t="shared" si="1"/>
        <v>76500</v>
      </c>
      <c r="J45" s="7">
        <f>+F45+H45</f>
        <v>76500</v>
      </c>
    </row>
    <row r="46" spans="2:10" ht="15.75" customHeight="1">
      <c r="B46" s="27">
        <v>2</v>
      </c>
      <c r="C46" s="70" t="s">
        <v>122</v>
      </c>
      <c r="D46" s="70"/>
      <c r="E46" s="7">
        <v>64830</v>
      </c>
      <c r="F46" s="7">
        <v>64830</v>
      </c>
      <c r="G46" s="7">
        <f t="shared" si="0"/>
        <v>12966</v>
      </c>
      <c r="H46" s="7">
        <f t="shared" si="0"/>
        <v>12966</v>
      </c>
      <c r="I46" s="7">
        <f t="shared" si="1"/>
        <v>77796</v>
      </c>
      <c r="J46" s="7">
        <f t="shared" si="1"/>
        <v>77796</v>
      </c>
    </row>
    <row r="47" spans="2:10" ht="15.75" customHeight="1">
      <c r="B47" s="60"/>
      <c r="C47" s="68" t="s">
        <v>124</v>
      </c>
      <c r="D47" s="69"/>
      <c r="E47" s="7"/>
      <c r="F47" s="7"/>
      <c r="G47" s="7"/>
      <c r="H47" s="7"/>
      <c r="I47" s="7"/>
      <c r="J47" s="7"/>
    </row>
    <row r="48" spans="2:10" ht="15.75" customHeight="1">
      <c r="B48" s="27">
        <v>1</v>
      </c>
      <c r="C48" s="66" t="s">
        <v>121</v>
      </c>
      <c r="D48" s="67"/>
      <c r="E48" s="7">
        <v>300000</v>
      </c>
      <c r="F48" s="7">
        <v>300000</v>
      </c>
      <c r="G48" s="7"/>
      <c r="H48" s="7"/>
      <c r="I48" s="7">
        <f t="shared" si="1"/>
        <v>300000</v>
      </c>
      <c r="J48" s="7">
        <f t="shared" si="1"/>
        <v>300000</v>
      </c>
    </row>
    <row r="49" spans="2:10" ht="15.75" customHeight="1">
      <c r="B49" s="27">
        <v>2</v>
      </c>
      <c r="C49" s="70" t="s">
        <v>122</v>
      </c>
      <c r="D49" s="70"/>
      <c r="E49" s="7">
        <v>222250</v>
      </c>
      <c r="F49" s="7">
        <v>222250</v>
      </c>
      <c r="G49" s="7">
        <f t="shared" si="0"/>
        <v>44450</v>
      </c>
      <c r="H49" s="7">
        <f t="shared" si="0"/>
        <v>44450</v>
      </c>
      <c r="I49" s="7">
        <f t="shared" si="1"/>
        <v>266700</v>
      </c>
      <c r="J49" s="7">
        <f t="shared" si="1"/>
        <v>266700</v>
      </c>
    </row>
    <row r="50" spans="2:10" ht="15.75" customHeight="1">
      <c r="B50" s="27">
        <v>3</v>
      </c>
      <c r="C50" s="66" t="s">
        <v>125</v>
      </c>
      <c r="D50" s="67"/>
      <c r="E50" s="7">
        <v>192500</v>
      </c>
      <c r="F50" s="7">
        <v>192500</v>
      </c>
      <c r="G50" s="7">
        <f t="shared" si="0"/>
        <v>38500</v>
      </c>
      <c r="H50" s="7">
        <f t="shared" si="0"/>
        <v>38500</v>
      </c>
      <c r="I50" s="7">
        <f t="shared" si="1"/>
        <v>231000</v>
      </c>
      <c r="J50" s="7">
        <f t="shared" si="1"/>
        <v>231000</v>
      </c>
    </row>
    <row r="51" spans="2:10" ht="15.75" customHeight="1">
      <c r="B51" s="27">
        <v>4</v>
      </c>
      <c r="C51" s="66" t="s">
        <v>126</v>
      </c>
      <c r="D51" s="67"/>
      <c r="E51" s="7">
        <v>360000</v>
      </c>
      <c r="F51" s="7">
        <v>360000</v>
      </c>
      <c r="G51" s="7"/>
      <c r="H51" s="7"/>
      <c r="I51" s="7">
        <f t="shared" si="1"/>
        <v>360000</v>
      </c>
      <c r="J51" s="7">
        <f t="shared" si="1"/>
        <v>360000</v>
      </c>
    </row>
    <row r="52" spans="2:10" ht="15.75" customHeight="1">
      <c r="B52" s="60"/>
      <c r="C52" s="68" t="s">
        <v>127</v>
      </c>
      <c r="D52" s="69"/>
      <c r="E52" s="7"/>
      <c r="F52" s="7"/>
      <c r="G52" s="7"/>
      <c r="H52" s="7"/>
      <c r="I52" s="7"/>
      <c r="J52" s="7"/>
    </row>
    <row r="53" spans="2:10" ht="15.75" customHeight="1">
      <c r="B53" s="27">
        <v>1</v>
      </c>
      <c r="C53" s="66" t="s">
        <v>121</v>
      </c>
      <c r="D53" s="67"/>
      <c r="E53" s="7">
        <v>300000</v>
      </c>
      <c r="F53" s="7">
        <v>300000</v>
      </c>
      <c r="G53" s="7"/>
      <c r="H53" s="7"/>
      <c r="I53" s="7">
        <f t="shared" si="1"/>
        <v>300000</v>
      </c>
      <c r="J53" s="7">
        <f t="shared" si="1"/>
        <v>300000</v>
      </c>
    </row>
    <row r="54" spans="2:10" ht="15.75" customHeight="1">
      <c r="B54" s="27">
        <v>2</v>
      </c>
      <c r="C54" s="70" t="s">
        <v>122</v>
      </c>
      <c r="D54" s="70"/>
      <c r="E54" s="7">
        <v>462165</v>
      </c>
      <c r="F54" s="7">
        <v>462165</v>
      </c>
      <c r="G54" s="7">
        <f t="shared" si="0"/>
        <v>92433</v>
      </c>
      <c r="H54" s="7">
        <f t="shared" si="0"/>
        <v>92433</v>
      </c>
      <c r="I54" s="7">
        <f t="shared" si="1"/>
        <v>554598</v>
      </c>
      <c r="J54" s="7">
        <f t="shared" si="1"/>
        <v>554598</v>
      </c>
    </row>
    <row r="55" spans="2:10" ht="15.75" customHeight="1">
      <c r="B55" s="27">
        <v>3</v>
      </c>
      <c r="C55" s="66" t="s">
        <v>126</v>
      </c>
      <c r="D55" s="67"/>
      <c r="E55" s="7">
        <v>360000</v>
      </c>
      <c r="F55" s="7">
        <v>360000</v>
      </c>
      <c r="G55" s="7"/>
      <c r="H55" s="7"/>
      <c r="I55" s="7">
        <f t="shared" si="1"/>
        <v>360000</v>
      </c>
      <c r="J55" s="7">
        <f t="shared" si="1"/>
        <v>360000</v>
      </c>
    </row>
    <row r="56" spans="2:10" ht="15.75" customHeight="1">
      <c r="B56" s="60"/>
      <c r="C56" s="68" t="s">
        <v>128</v>
      </c>
      <c r="D56" s="69"/>
      <c r="E56" s="7"/>
      <c r="F56" s="7"/>
      <c r="G56" s="7"/>
      <c r="H56" s="7"/>
      <c r="I56" s="7"/>
      <c r="J56" s="7"/>
    </row>
    <row r="57" spans="2:10" ht="15.75" customHeight="1">
      <c r="B57" s="27">
        <v>1</v>
      </c>
      <c r="C57" s="66" t="s">
        <v>121</v>
      </c>
      <c r="D57" s="67"/>
      <c r="E57" s="7">
        <v>89000</v>
      </c>
      <c r="F57" s="7">
        <v>89000</v>
      </c>
      <c r="G57" s="7"/>
      <c r="H57" s="7"/>
      <c r="I57" s="7">
        <f t="shared" si="1"/>
        <v>89000</v>
      </c>
      <c r="J57" s="7">
        <f t="shared" si="1"/>
        <v>89000</v>
      </c>
    </row>
    <row r="58" spans="2:10" ht="15.75" customHeight="1">
      <c r="B58" s="27">
        <v>2</v>
      </c>
      <c r="C58" s="70" t="s">
        <v>122</v>
      </c>
      <c r="D58" s="70"/>
      <c r="E58" s="7">
        <v>72000</v>
      </c>
      <c r="F58" s="7">
        <v>72000</v>
      </c>
      <c r="G58" s="7">
        <f t="shared" si="0"/>
        <v>14400</v>
      </c>
      <c r="H58" s="7">
        <f t="shared" si="0"/>
        <v>14400</v>
      </c>
      <c r="I58" s="7">
        <f t="shared" si="1"/>
        <v>86400</v>
      </c>
      <c r="J58" s="7">
        <f t="shared" si="1"/>
        <v>86400</v>
      </c>
    </row>
    <row r="59" spans="2:10" ht="15.75" customHeight="1">
      <c r="B59" s="60"/>
      <c r="C59" s="68" t="s">
        <v>129</v>
      </c>
      <c r="D59" s="69"/>
      <c r="E59" s="7"/>
      <c r="F59" s="7"/>
      <c r="G59" s="7"/>
      <c r="H59" s="7"/>
      <c r="I59" s="7"/>
      <c r="J59" s="7"/>
    </row>
    <row r="60" spans="2:10" ht="15.75" customHeight="1">
      <c r="B60" s="27">
        <v>1</v>
      </c>
      <c r="C60" s="66" t="s">
        <v>121</v>
      </c>
      <c r="D60" s="67"/>
      <c r="E60" s="7">
        <v>507000</v>
      </c>
      <c r="F60" s="7">
        <v>507000</v>
      </c>
      <c r="G60" s="7"/>
      <c r="H60" s="7"/>
      <c r="I60" s="7">
        <f t="shared" si="1"/>
        <v>507000</v>
      </c>
      <c r="J60" s="7">
        <f t="shared" si="1"/>
        <v>507000</v>
      </c>
    </row>
    <row r="61" spans="2:10" ht="15.75" customHeight="1">
      <c r="B61" s="27">
        <v>2</v>
      </c>
      <c r="C61" s="70" t="s">
        <v>122</v>
      </c>
      <c r="D61" s="70"/>
      <c r="E61" s="7">
        <v>374850</v>
      </c>
      <c r="F61" s="7">
        <v>374850</v>
      </c>
      <c r="G61" s="7">
        <f t="shared" si="0"/>
        <v>74970</v>
      </c>
      <c r="H61" s="7">
        <f t="shared" si="0"/>
        <v>74970</v>
      </c>
      <c r="I61" s="7">
        <f t="shared" si="1"/>
        <v>449820</v>
      </c>
      <c r="J61" s="7">
        <f t="shared" si="1"/>
        <v>449820</v>
      </c>
    </row>
    <row r="62" spans="2:10" ht="15.75" customHeight="1">
      <c r="B62" s="60"/>
      <c r="C62" s="68" t="s">
        <v>130</v>
      </c>
      <c r="D62" s="69"/>
      <c r="E62" s="7"/>
      <c r="F62" s="7"/>
      <c r="G62" s="7"/>
      <c r="H62" s="7"/>
      <c r="I62" s="7"/>
      <c r="J62" s="7"/>
    </row>
    <row r="63" spans="2:10" ht="15.75" customHeight="1">
      <c r="B63" s="27">
        <v>1</v>
      </c>
      <c r="C63" s="66" t="s">
        <v>121</v>
      </c>
      <c r="D63" s="67"/>
      <c r="E63" s="7">
        <v>87500</v>
      </c>
      <c r="F63" s="7">
        <v>87500</v>
      </c>
      <c r="G63" s="7"/>
      <c r="H63" s="7"/>
      <c r="I63" s="7">
        <f t="shared" si="1"/>
        <v>87500</v>
      </c>
      <c r="J63" s="7">
        <f t="shared" si="1"/>
        <v>87500</v>
      </c>
    </row>
    <row r="64" spans="2:10" ht="15.75" customHeight="1">
      <c r="B64" s="27">
        <v>2</v>
      </c>
      <c r="C64" s="70" t="s">
        <v>122</v>
      </c>
      <c r="D64" s="70"/>
      <c r="E64" s="7">
        <v>80380</v>
      </c>
      <c r="F64" s="7">
        <v>80380</v>
      </c>
      <c r="G64" s="7">
        <f t="shared" si="0"/>
        <v>16076</v>
      </c>
      <c r="H64" s="7">
        <f t="shared" si="0"/>
        <v>16076</v>
      </c>
      <c r="I64" s="7">
        <f t="shared" si="1"/>
        <v>96456</v>
      </c>
      <c r="J64" s="7">
        <f t="shared" si="1"/>
        <v>96456</v>
      </c>
    </row>
    <row r="65" spans="2:10" ht="15.75" customHeight="1">
      <c r="B65" s="60"/>
      <c r="C65" s="68" t="s">
        <v>131</v>
      </c>
      <c r="D65" s="69"/>
      <c r="E65" s="7"/>
      <c r="F65" s="7"/>
      <c r="G65" s="7"/>
      <c r="H65" s="7"/>
      <c r="I65" s="7"/>
      <c r="J65" s="7"/>
    </row>
    <row r="66" spans="2:10" ht="15.75" customHeight="1">
      <c r="B66" s="27">
        <v>1</v>
      </c>
      <c r="C66" s="66" t="s">
        <v>121</v>
      </c>
      <c r="D66" s="67"/>
      <c r="E66" s="7">
        <v>60200</v>
      </c>
      <c r="F66" s="7">
        <v>60200</v>
      </c>
      <c r="G66" s="7"/>
      <c r="H66" s="7"/>
      <c r="I66" s="7">
        <f t="shared" si="1"/>
        <v>60200</v>
      </c>
      <c r="J66" s="7">
        <f t="shared" si="1"/>
        <v>60200</v>
      </c>
    </row>
    <row r="67" spans="2:10" ht="15.75" customHeight="1">
      <c r="B67" s="27">
        <v>2</v>
      </c>
      <c r="C67" s="70" t="s">
        <v>122</v>
      </c>
      <c r="D67" s="70"/>
      <c r="E67" s="7">
        <v>60250</v>
      </c>
      <c r="F67" s="7">
        <v>60250</v>
      </c>
      <c r="G67" s="7">
        <f t="shared" si="0"/>
        <v>12050</v>
      </c>
      <c r="H67" s="7">
        <f t="shared" si="0"/>
        <v>12050</v>
      </c>
      <c r="I67" s="7">
        <f t="shared" si="1"/>
        <v>72300</v>
      </c>
      <c r="J67" s="7">
        <f t="shared" si="1"/>
        <v>72300</v>
      </c>
    </row>
    <row r="68" spans="2:10" ht="15.75" customHeight="1">
      <c r="B68" s="60"/>
      <c r="C68" s="68" t="s">
        <v>156</v>
      </c>
      <c r="D68" s="69"/>
      <c r="E68" s="7"/>
      <c r="F68" s="7"/>
      <c r="G68" s="7"/>
      <c r="H68" s="7"/>
      <c r="I68" s="7"/>
      <c r="J68" s="7"/>
    </row>
    <row r="69" spans="2:10" ht="15.75" customHeight="1">
      <c r="B69" s="27">
        <v>1</v>
      </c>
      <c r="C69" s="66" t="s">
        <v>121</v>
      </c>
      <c r="D69" s="67"/>
      <c r="E69" s="7">
        <v>199500</v>
      </c>
      <c r="F69" s="7">
        <v>199500</v>
      </c>
      <c r="G69" s="7"/>
      <c r="H69" s="7"/>
      <c r="I69" s="7">
        <f t="shared" si="1"/>
        <v>199500</v>
      </c>
      <c r="J69" s="7">
        <f t="shared" si="1"/>
        <v>199500</v>
      </c>
    </row>
    <row r="70" spans="2:10" ht="15.75" customHeight="1">
      <c r="B70" s="27">
        <v>2</v>
      </c>
      <c r="C70" s="70" t="s">
        <v>122</v>
      </c>
      <c r="D70" s="70"/>
      <c r="E70" s="7">
        <v>153500</v>
      </c>
      <c r="F70" s="7">
        <v>153500</v>
      </c>
      <c r="G70" s="7">
        <f t="shared" si="0"/>
        <v>30700</v>
      </c>
      <c r="H70" s="7">
        <f t="shared" si="0"/>
        <v>30700</v>
      </c>
      <c r="I70" s="7">
        <f t="shared" si="1"/>
        <v>184200</v>
      </c>
      <c r="J70" s="7">
        <f t="shared" si="1"/>
        <v>184200</v>
      </c>
    </row>
    <row r="71" spans="2:10" ht="26.25" customHeight="1">
      <c r="B71" s="75" t="s">
        <v>33</v>
      </c>
      <c r="C71" s="76"/>
      <c r="D71" s="77"/>
      <c r="E71" s="75" t="s">
        <v>132</v>
      </c>
      <c r="F71" s="122"/>
      <c r="G71" s="122"/>
      <c r="H71" s="122"/>
      <c r="I71" s="122"/>
      <c r="J71" s="130"/>
    </row>
    <row r="72" spans="2:10" ht="12" customHeight="1">
      <c r="B72" s="168"/>
      <c r="C72" s="169"/>
      <c r="D72" s="169"/>
      <c r="E72" s="169"/>
      <c r="F72" s="169"/>
      <c r="G72" s="169"/>
      <c r="H72" s="169"/>
      <c r="I72" s="169"/>
      <c r="J72" s="170"/>
    </row>
    <row r="73" spans="2:10" ht="12" customHeight="1">
      <c r="B73" s="82"/>
      <c r="C73" s="83"/>
      <c r="D73" s="83"/>
      <c r="E73" s="83"/>
      <c r="F73" s="83"/>
      <c r="G73" s="83"/>
      <c r="H73" s="83"/>
      <c r="I73" s="83"/>
      <c r="J73" s="84"/>
    </row>
    <row r="74" spans="2:10" ht="12" customHeight="1">
      <c r="B74" s="112" t="s">
        <v>34</v>
      </c>
      <c r="C74" s="113"/>
      <c r="D74" s="113"/>
      <c r="E74" s="113"/>
      <c r="F74" s="113"/>
      <c r="G74" s="113"/>
      <c r="H74" s="113"/>
      <c r="I74" s="113"/>
      <c r="J74" s="114"/>
    </row>
    <row r="75" spans="2:10" ht="14.25" customHeight="1">
      <c r="B75" s="79" t="s">
        <v>37</v>
      </c>
      <c r="C75" s="80" t="s">
        <v>36</v>
      </c>
      <c r="D75" s="112" t="s">
        <v>35</v>
      </c>
      <c r="E75" s="113"/>
      <c r="F75" s="113"/>
      <c r="G75" s="113"/>
      <c r="H75" s="113"/>
      <c r="I75" s="113"/>
      <c r="J75" s="114"/>
    </row>
    <row r="76" spans="2:10" ht="86.25" customHeight="1">
      <c r="B76" s="79"/>
      <c r="C76" s="81"/>
      <c r="D76" s="29" t="s">
        <v>38</v>
      </c>
      <c r="E76" s="6" t="s">
        <v>39</v>
      </c>
      <c r="F76" s="24" t="s">
        <v>89</v>
      </c>
      <c r="G76" s="25" t="s">
        <v>40</v>
      </c>
      <c r="H76" s="5" t="s">
        <v>88</v>
      </c>
      <c r="I76" s="134" t="s">
        <v>41</v>
      </c>
      <c r="J76" s="135"/>
    </row>
    <row r="77" spans="2:10" ht="10.5" customHeight="1">
      <c r="B77" s="14"/>
      <c r="C77" s="12"/>
      <c r="D77" s="11"/>
      <c r="E77" s="11"/>
      <c r="F77" s="13"/>
      <c r="G77" s="23"/>
      <c r="H77" s="10"/>
      <c r="I77" s="139"/>
      <c r="J77" s="140"/>
    </row>
    <row r="78" spans="2:10" ht="13.5" customHeight="1">
      <c r="B78" s="136" t="s">
        <v>90</v>
      </c>
      <c r="C78" s="137"/>
      <c r="D78" s="137"/>
      <c r="E78" s="137"/>
      <c r="F78" s="137"/>
      <c r="G78" s="137"/>
      <c r="H78" s="137"/>
      <c r="I78" s="137"/>
      <c r="J78" s="138"/>
    </row>
    <row r="79" spans="2:10" ht="13.5" customHeight="1">
      <c r="B79" s="73" t="s">
        <v>33</v>
      </c>
      <c r="C79" s="74"/>
      <c r="D79" s="134" t="s">
        <v>133</v>
      </c>
      <c r="E79" s="141"/>
      <c r="F79" s="141"/>
      <c r="G79" s="141"/>
      <c r="H79" s="141"/>
      <c r="I79" s="141"/>
      <c r="J79" s="142"/>
    </row>
    <row r="80" spans="2:10" ht="7.5" customHeight="1">
      <c r="B80" s="71"/>
      <c r="C80" s="72"/>
      <c r="D80" s="112"/>
      <c r="E80" s="113"/>
      <c r="F80" s="113"/>
      <c r="G80" s="113"/>
      <c r="H80" s="113"/>
      <c r="I80" s="113"/>
      <c r="J80" s="114"/>
    </row>
    <row r="81" spans="2:10" ht="8.25" customHeight="1">
      <c r="B81" s="143"/>
      <c r="C81" s="144"/>
      <c r="D81" s="144"/>
      <c r="E81" s="144"/>
      <c r="F81" s="144"/>
      <c r="G81" s="144"/>
      <c r="H81" s="144"/>
      <c r="I81" s="144"/>
      <c r="J81" s="145"/>
    </row>
    <row r="82" spans="2:10" ht="13.5" customHeight="1">
      <c r="B82" s="78" t="s">
        <v>80</v>
      </c>
      <c r="C82" s="78"/>
      <c r="D82" s="78"/>
      <c r="E82" s="78"/>
      <c r="F82" s="146" t="s">
        <v>134</v>
      </c>
      <c r="G82" s="146"/>
      <c r="H82" s="146"/>
      <c r="I82" s="146"/>
      <c r="J82" s="146"/>
    </row>
    <row r="83" spans="2:10" ht="12.75" customHeight="1">
      <c r="B83" s="78" t="s">
        <v>81</v>
      </c>
      <c r="C83" s="78"/>
      <c r="D83" s="78"/>
      <c r="E83" s="78"/>
      <c r="F83" s="147" t="s">
        <v>82</v>
      </c>
      <c r="G83" s="147"/>
      <c r="H83" s="147"/>
      <c r="I83" s="147"/>
      <c r="J83" s="31" t="s">
        <v>83</v>
      </c>
    </row>
    <row r="84" spans="2:10" ht="12.75" customHeight="1">
      <c r="B84" s="78"/>
      <c r="C84" s="78"/>
      <c r="D84" s="78"/>
      <c r="E84" s="78"/>
      <c r="F84" s="146" t="s">
        <v>135</v>
      </c>
      <c r="G84" s="146"/>
      <c r="H84" s="146"/>
      <c r="I84" s="146"/>
      <c r="J84" s="43" t="s">
        <v>136</v>
      </c>
    </row>
    <row r="85" spans="2:10" ht="21.75" customHeight="1">
      <c r="B85" s="78" t="s">
        <v>84</v>
      </c>
      <c r="C85" s="78"/>
      <c r="D85" s="78"/>
      <c r="E85" s="78"/>
      <c r="F85" s="146" t="s">
        <v>155</v>
      </c>
      <c r="G85" s="146"/>
      <c r="H85" s="146"/>
      <c r="I85" s="146"/>
      <c r="J85" s="146"/>
    </row>
    <row r="86" spans="2:10" ht="21.75" customHeight="1">
      <c r="B86" s="78" t="s">
        <v>85</v>
      </c>
      <c r="C86" s="78"/>
      <c r="D86" s="78"/>
      <c r="E86" s="78"/>
      <c r="F86" s="146" t="s">
        <v>155</v>
      </c>
      <c r="G86" s="146"/>
      <c r="H86" s="146"/>
      <c r="I86" s="146"/>
      <c r="J86" s="146"/>
    </row>
    <row r="87" spans="2:10" ht="12" customHeight="1">
      <c r="B87" s="78" t="s">
        <v>86</v>
      </c>
      <c r="C87" s="78"/>
      <c r="D87" s="78"/>
      <c r="E87" s="78"/>
      <c r="F87" s="146" t="s">
        <v>155</v>
      </c>
      <c r="G87" s="146"/>
      <c r="H87" s="146"/>
      <c r="I87" s="146"/>
      <c r="J87" s="146"/>
    </row>
    <row r="88" spans="2:10" ht="8.25" customHeight="1">
      <c r="B88" s="38"/>
      <c r="C88" s="39"/>
      <c r="D88" s="36"/>
      <c r="E88" s="36"/>
      <c r="F88" s="36"/>
      <c r="G88" s="36"/>
      <c r="H88" s="36"/>
      <c r="I88" s="36"/>
      <c r="J88" s="37"/>
    </row>
    <row r="89" spans="2:10" ht="12" customHeight="1">
      <c r="B89" s="131" t="s">
        <v>2</v>
      </c>
      <c r="C89" s="131" t="s">
        <v>42</v>
      </c>
      <c r="D89" s="112" t="s">
        <v>43</v>
      </c>
      <c r="E89" s="113"/>
      <c r="F89" s="113"/>
      <c r="G89" s="113"/>
      <c r="H89" s="113"/>
      <c r="I89" s="113"/>
      <c r="J89" s="114"/>
    </row>
    <row r="90" spans="2:10" ht="12" customHeight="1">
      <c r="B90" s="132"/>
      <c r="C90" s="132"/>
      <c r="D90" s="148" t="s">
        <v>44</v>
      </c>
      <c r="E90" s="149"/>
      <c r="F90" s="116" t="s">
        <v>45</v>
      </c>
      <c r="G90" s="116" t="s">
        <v>46</v>
      </c>
      <c r="H90" s="116" t="s">
        <v>47</v>
      </c>
      <c r="I90" s="75" t="s">
        <v>48</v>
      </c>
      <c r="J90" s="130"/>
    </row>
    <row r="91" spans="2:10" ht="12" customHeight="1">
      <c r="B91" s="132"/>
      <c r="C91" s="132"/>
      <c r="D91" s="150"/>
      <c r="E91" s="151"/>
      <c r="F91" s="117"/>
      <c r="G91" s="117"/>
      <c r="H91" s="117"/>
      <c r="I91" s="112" t="s">
        <v>29</v>
      </c>
      <c r="J91" s="114"/>
    </row>
    <row r="92" spans="2:10" ht="12" customHeight="1">
      <c r="B92" s="133"/>
      <c r="C92" s="133"/>
      <c r="D92" s="152"/>
      <c r="E92" s="77"/>
      <c r="F92" s="118"/>
      <c r="G92" s="118"/>
      <c r="H92" s="118"/>
      <c r="I92" s="41" t="s">
        <v>79</v>
      </c>
      <c r="J92" s="41" t="s">
        <v>32</v>
      </c>
    </row>
    <row r="93" spans="2:10" ht="12" customHeight="1">
      <c r="B93" s="45" t="s">
        <v>142</v>
      </c>
      <c r="C93" s="61" t="s">
        <v>138</v>
      </c>
      <c r="D93" s="65" t="s">
        <v>153</v>
      </c>
      <c r="E93" s="65"/>
      <c r="F93" s="64">
        <v>41974</v>
      </c>
      <c r="G93" s="64">
        <v>41998</v>
      </c>
      <c r="H93" s="44"/>
      <c r="I93" s="46">
        <v>360200</v>
      </c>
      <c r="J93" s="46">
        <v>360200</v>
      </c>
    </row>
    <row r="94" spans="2:10" ht="21" customHeight="1">
      <c r="B94" s="45" t="s">
        <v>147</v>
      </c>
      <c r="C94" s="62" t="s">
        <v>143</v>
      </c>
      <c r="D94" s="65" t="s">
        <v>154</v>
      </c>
      <c r="E94" s="65"/>
      <c r="F94" s="64">
        <v>41974</v>
      </c>
      <c r="G94" s="64">
        <v>41998</v>
      </c>
      <c r="H94" s="44"/>
      <c r="I94" s="46">
        <v>1079454</v>
      </c>
      <c r="J94" s="46">
        <v>1079454</v>
      </c>
    </row>
    <row r="95" spans="2:10" ht="12" customHeight="1">
      <c r="B95" s="45">
        <v>4</v>
      </c>
      <c r="C95" s="62" t="s">
        <v>148</v>
      </c>
      <c r="D95" s="65" t="s">
        <v>152</v>
      </c>
      <c r="E95" s="65"/>
      <c r="F95" s="64">
        <v>41974</v>
      </c>
      <c r="G95" s="64">
        <v>41998</v>
      </c>
      <c r="H95" s="42"/>
      <c r="I95" s="63">
        <v>231000</v>
      </c>
      <c r="J95" s="63">
        <v>231000</v>
      </c>
    </row>
    <row r="96" spans="2:10" ht="12" customHeight="1">
      <c r="B96" s="119" t="s">
        <v>51</v>
      </c>
      <c r="C96" s="120"/>
      <c r="D96" s="120"/>
      <c r="E96" s="120"/>
      <c r="F96" s="120"/>
      <c r="G96" s="120"/>
      <c r="H96" s="120"/>
      <c r="I96" s="121"/>
      <c r="J96" s="63"/>
    </row>
    <row r="97" spans="2:10" ht="23.25" customHeight="1">
      <c r="B97" s="32" t="s">
        <v>75</v>
      </c>
      <c r="C97" s="32" t="s">
        <v>42</v>
      </c>
      <c r="D97" s="75" t="s">
        <v>52</v>
      </c>
      <c r="E97" s="122"/>
      <c r="F97" s="122"/>
      <c r="G97" s="65" t="s">
        <v>66</v>
      </c>
      <c r="H97" s="65"/>
      <c r="I97" s="32" t="s">
        <v>54</v>
      </c>
      <c r="J97" s="34" t="s">
        <v>53</v>
      </c>
    </row>
    <row r="98" spans="2:10" ht="18" customHeight="1">
      <c r="B98" s="45" t="s">
        <v>142</v>
      </c>
      <c r="C98" s="61" t="s">
        <v>138</v>
      </c>
      <c r="D98" s="129" t="s">
        <v>139</v>
      </c>
      <c r="E98" s="129"/>
      <c r="F98" s="129"/>
      <c r="G98" s="66">
        <v>46418546</v>
      </c>
      <c r="H98" s="67"/>
      <c r="I98" s="7" t="s">
        <v>140</v>
      </c>
      <c r="J98" s="185" t="s">
        <v>141</v>
      </c>
    </row>
    <row r="99" spans="2:10" ht="23.25" customHeight="1">
      <c r="B99" s="45" t="s">
        <v>147</v>
      </c>
      <c r="C99" s="62" t="s">
        <v>143</v>
      </c>
      <c r="D99" s="75" t="s">
        <v>144</v>
      </c>
      <c r="E99" s="122"/>
      <c r="F99" s="130"/>
      <c r="G99" s="75">
        <v>90032661</v>
      </c>
      <c r="H99" s="130"/>
      <c r="I99" s="45" t="s">
        <v>145</v>
      </c>
      <c r="J99" s="186" t="s">
        <v>146</v>
      </c>
    </row>
    <row r="100" spans="2:10" ht="23.25" customHeight="1">
      <c r="B100" s="45">
        <v>4</v>
      </c>
      <c r="C100" s="62" t="s">
        <v>148</v>
      </c>
      <c r="D100" s="75" t="s">
        <v>149</v>
      </c>
      <c r="E100" s="122"/>
      <c r="F100" s="130"/>
      <c r="G100" s="75">
        <v>1548908</v>
      </c>
      <c r="H100" s="130"/>
      <c r="I100" s="45" t="s">
        <v>150</v>
      </c>
      <c r="J100" s="187" t="s">
        <v>151</v>
      </c>
    </row>
    <row r="101" spans="2:10" ht="12" customHeight="1">
      <c r="B101" s="143"/>
      <c r="C101" s="144"/>
      <c r="D101" s="144"/>
      <c r="E101" s="144"/>
      <c r="F101" s="144"/>
      <c r="G101" s="144"/>
      <c r="H101" s="144"/>
      <c r="I101" s="144"/>
      <c r="J101" s="145"/>
    </row>
    <row r="102" spans="2:10" ht="28.5" customHeight="1">
      <c r="B102" s="112" t="s">
        <v>33</v>
      </c>
      <c r="C102" s="113"/>
      <c r="D102" s="114"/>
      <c r="E102" s="134" t="s">
        <v>91</v>
      </c>
      <c r="F102" s="141"/>
      <c r="G102" s="141"/>
      <c r="H102" s="141"/>
      <c r="I102" s="141"/>
      <c r="J102" s="142"/>
    </row>
    <row r="103" spans="2:10" ht="12" customHeight="1">
      <c r="B103" s="123" t="s">
        <v>22</v>
      </c>
      <c r="C103" s="124"/>
      <c r="D103" s="125"/>
      <c r="E103" s="123" t="s">
        <v>22</v>
      </c>
      <c r="F103" s="124"/>
      <c r="G103" s="124"/>
      <c r="H103" s="124"/>
      <c r="I103" s="124"/>
      <c r="J103" s="125"/>
    </row>
    <row r="104" spans="2:10" ht="12" customHeight="1">
      <c r="B104" s="82"/>
      <c r="C104" s="83"/>
      <c r="D104" s="83"/>
      <c r="E104" s="83"/>
      <c r="F104" s="83"/>
      <c r="G104" s="83"/>
      <c r="H104" s="83"/>
      <c r="I104" s="83"/>
      <c r="J104" s="84"/>
    </row>
    <row r="105" spans="2:10" ht="36" customHeight="1">
      <c r="B105" s="134" t="s">
        <v>55</v>
      </c>
      <c r="C105" s="141"/>
      <c r="D105" s="141"/>
      <c r="E105" s="75"/>
      <c r="F105" s="122"/>
      <c r="G105" s="122"/>
      <c r="H105" s="122"/>
      <c r="I105" s="122"/>
      <c r="J105" s="130"/>
    </row>
    <row r="106" spans="2:10" ht="13.5" customHeight="1">
      <c r="B106" s="126"/>
      <c r="C106" s="127"/>
      <c r="D106" s="127"/>
      <c r="E106" s="127"/>
      <c r="F106" s="127"/>
      <c r="G106" s="127"/>
      <c r="H106" s="127"/>
      <c r="I106" s="127"/>
      <c r="J106" s="128"/>
    </row>
    <row r="107" spans="2:10" ht="53.25" customHeight="1">
      <c r="B107" s="134" t="s">
        <v>56</v>
      </c>
      <c r="C107" s="141"/>
      <c r="D107" s="142"/>
      <c r="E107" s="75"/>
      <c r="F107" s="122"/>
      <c r="G107" s="122"/>
      <c r="H107" s="122"/>
      <c r="I107" s="122"/>
      <c r="J107" s="130"/>
    </row>
    <row r="108" spans="2:10" ht="15.75" customHeight="1">
      <c r="B108" s="126"/>
      <c r="C108" s="127"/>
      <c r="D108" s="127"/>
      <c r="E108" s="127"/>
      <c r="F108" s="127"/>
      <c r="G108" s="127"/>
      <c r="H108" s="127"/>
      <c r="I108" s="127"/>
      <c r="J108" s="128"/>
    </row>
    <row r="109" spans="2:10" ht="33.75" customHeight="1">
      <c r="B109" s="134" t="s">
        <v>57</v>
      </c>
      <c r="C109" s="141"/>
      <c r="D109" s="142"/>
      <c r="E109" s="75"/>
      <c r="F109" s="122"/>
      <c r="G109" s="122"/>
      <c r="H109" s="122"/>
      <c r="I109" s="122"/>
      <c r="J109" s="130"/>
    </row>
    <row r="110" spans="2:10" ht="13.5" customHeight="1">
      <c r="B110" s="153"/>
      <c r="C110" s="154"/>
      <c r="D110" s="154"/>
      <c r="E110" s="154"/>
      <c r="F110" s="154"/>
      <c r="G110" s="154"/>
      <c r="H110" s="154"/>
      <c r="I110" s="154"/>
      <c r="J110" s="155"/>
    </row>
    <row r="111" spans="2:10" ht="13.5" customHeight="1">
      <c r="B111" s="134" t="s">
        <v>58</v>
      </c>
      <c r="C111" s="141"/>
      <c r="D111" s="141"/>
      <c r="E111" s="141"/>
      <c r="F111" s="141"/>
      <c r="G111" s="141"/>
      <c r="H111" s="141"/>
      <c r="I111" s="141"/>
      <c r="J111" s="142"/>
    </row>
    <row r="112" spans="2:10" ht="13.5" customHeight="1">
      <c r="B112" s="143"/>
      <c r="C112" s="144"/>
      <c r="D112" s="144"/>
      <c r="E112" s="144"/>
      <c r="F112" s="144"/>
      <c r="G112" s="144"/>
      <c r="H112" s="144"/>
      <c r="I112" s="144"/>
      <c r="J112" s="145"/>
    </row>
    <row r="113" spans="2:10" ht="13.5" customHeight="1">
      <c r="B113" s="73" t="s">
        <v>59</v>
      </c>
      <c r="C113" s="156"/>
      <c r="D113" s="156"/>
      <c r="E113" s="156"/>
      <c r="F113" s="156"/>
      <c r="G113" s="156"/>
      <c r="H113" s="156"/>
      <c r="I113" s="156"/>
      <c r="J113" s="74"/>
    </row>
    <row r="114" spans="2:10" ht="13.5" customHeight="1">
      <c r="B114" s="112" t="s">
        <v>60</v>
      </c>
      <c r="C114" s="113"/>
      <c r="D114" s="114"/>
      <c r="E114" s="112" t="s">
        <v>61</v>
      </c>
      <c r="F114" s="113"/>
      <c r="G114" s="114"/>
      <c r="H114" s="112" t="s">
        <v>62</v>
      </c>
      <c r="I114" s="114"/>
      <c r="J114" s="2"/>
    </row>
    <row r="115" spans="2:10" ht="13.5" customHeight="1">
      <c r="B115" s="112" t="s">
        <v>137</v>
      </c>
      <c r="C115" s="113"/>
      <c r="D115" s="114"/>
      <c r="E115" s="112">
        <v>10596039</v>
      </c>
      <c r="F115" s="113"/>
      <c r="G115" s="114"/>
      <c r="H115" s="158" t="s">
        <v>63</v>
      </c>
      <c r="I115" s="114"/>
      <c r="J115" s="2"/>
    </row>
    <row r="116" spans="2:10" ht="14.25" customHeight="1">
      <c r="B116" s="93" t="s">
        <v>64</v>
      </c>
      <c r="C116" s="93"/>
      <c r="D116" s="93"/>
    </row>
    <row r="117" spans="2:10" ht="14.25" customHeight="1">
      <c r="B117" s="157"/>
      <c r="C117" s="157"/>
      <c r="D117" s="157"/>
    </row>
    <row r="118" spans="2:10" ht="14.25" customHeight="1">
      <c r="B118" s="40"/>
      <c r="C118" s="40"/>
      <c r="D118" s="40"/>
    </row>
    <row r="119" spans="2:10" ht="14.25" customHeight="1">
      <c r="B119" s="26"/>
      <c r="C119" s="26"/>
      <c r="D119" s="26"/>
    </row>
    <row r="120" spans="2:10" ht="14.25" customHeight="1">
      <c r="B120" s="26"/>
      <c r="C120" s="26"/>
      <c r="D120" s="26"/>
    </row>
    <row r="121" spans="2:10" ht="14.25" customHeight="1">
      <c r="B121" s="111"/>
      <c r="C121" s="111"/>
      <c r="D121" s="111"/>
    </row>
    <row r="122" spans="2:10" ht="18" customHeight="1">
      <c r="B122" s="115" t="s">
        <v>72</v>
      </c>
      <c r="C122" s="115"/>
      <c r="D122" s="115"/>
      <c r="E122" s="115"/>
      <c r="F122" s="115"/>
      <c r="G122" s="115"/>
      <c r="H122" s="115"/>
      <c r="I122" s="115"/>
      <c r="J122" s="115"/>
    </row>
    <row r="123" spans="2:10" ht="14.25" customHeight="1">
      <c r="B123" s="115" t="s">
        <v>73</v>
      </c>
      <c r="C123" s="115"/>
      <c r="D123" s="115"/>
      <c r="E123" s="115"/>
      <c r="F123" s="115"/>
      <c r="G123" s="115"/>
      <c r="H123" s="115"/>
      <c r="I123" s="115"/>
      <c r="J123" s="115"/>
    </row>
    <row r="124" spans="2:10" ht="14.25" customHeight="1">
      <c r="B124" s="115" t="s">
        <v>67</v>
      </c>
      <c r="C124" s="115"/>
      <c r="D124" s="115"/>
      <c r="E124" s="115"/>
      <c r="F124" s="115"/>
      <c r="G124" s="115"/>
      <c r="H124" s="115"/>
      <c r="I124" s="115"/>
      <c r="J124" s="115"/>
    </row>
    <row r="125" spans="2:10" ht="14.25" customHeight="1">
      <c r="B125" s="115" t="s">
        <v>68</v>
      </c>
      <c r="C125" s="115"/>
      <c r="D125" s="115"/>
      <c r="E125" s="115"/>
      <c r="F125" s="115"/>
      <c r="G125" s="115"/>
      <c r="H125" s="115"/>
      <c r="I125" s="115"/>
      <c r="J125" s="115"/>
    </row>
    <row r="126" spans="2:10" ht="14.25" customHeight="1">
      <c r="B126" s="115" t="s">
        <v>69</v>
      </c>
      <c r="C126" s="115"/>
      <c r="D126" s="115"/>
      <c r="E126" s="115"/>
      <c r="F126" s="115"/>
      <c r="G126" s="115"/>
      <c r="H126" s="115"/>
      <c r="I126" s="115"/>
      <c r="J126" s="115"/>
    </row>
    <row r="127" spans="2:10" ht="14.25" customHeight="1">
      <c r="B127" s="115" t="s">
        <v>70</v>
      </c>
      <c r="C127" s="115"/>
      <c r="D127" s="115"/>
      <c r="E127" s="115"/>
      <c r="F127" s="115"/>
      <c r="G127" s="115"/>
      <c r="H127" s="115"/>
      <c r="I127" s="115"/>
      <c r="J127" s="115"/>
    </row>
    <row r="128" spans="2:10" ht="14.25" customHeight="1">
      <c r="B128" s="115" t="s">
        <v>74</v>
      </c>
      <c r="C128" s="115"/>
      <c r="D128" s="115"/>
      <c r="E128" s="115"/>
      <c r="F128" s="115"/>
      <c r="G128" s="115"/>
      <c r="H128" s="115"/>
      <c r="I128" s="115"/>
      <c r="J128" s="115"/>
    </row>
    <row r="129" spans="2:10" ht="14.25" customHeight="1">
      <c r="B129" s="115" t="s">
        <v>71</v>
      </c>
      <c r="C129" s="115"/>
      <c r="D129" s="115"/>
      <c r="E129" s="115"/>
      <c r="F129" s="115"/>
      <c r="G129" s="115"/>
      <c r="H129" s="115"/>
      <c r="I129" s="115"/>
      <c r="J129" s="115"/>
    </row>
    <row r="130" spans="2:10" ht="18.75" customHeight="1">
      <c r="B130" s="110"/>
      <c r="C130" s="110"/>
      <c r="D130" s="110"/>
      <c r="E130" s="110"/>
      <c r="F130" s="110"/>
      <c r="G130" s="110"/>
      <c r="H130" s="110"/>
      <c r="I130" s="110"/>
    </row>
  </sheetData>
  <mergeCells count="161">
    <mergeCell ref="D100:F100"/>
    <mergeCell ref="G100:H100"/>
    <mergeCell ref="E71:J71"/>
    <mergeCell ref="B72:J72"/>
    <mergeCell ref="B73:J73"/>
    <mergeCell ref="B24:J24"/>
    <mergeCell ref="B25:J25"/>
    <mergeCell ref="I26:J26"/>
    <mergeCell ref="I27:J27"/>
    <mergeCell ref="B28:J28"/>
    <mergeCell ref="G29:J29"/>
    <mergeCell ref="G30:J30"/>
    <mergeCell ref="B29:F29"/>
    <mergeCell ref="B30:F31"/>
    <mergeCell ref="B26:C26"/>
    <mergeCell ref="D26:E26"/>
    <mergeCell ref="B27:C27"/>
    <mergeCell ref="D27:E27"/>
    <mergeCell ref="I34:J34"/>
    <mergeCell ref="I35:J35"/>
    <mergeCell ref="I39:J39"/>
    <mergeCell ref="G31:J31"/>
    <mergeCell ref="C42:D42"/>
    <mergeCell ref="F90:F92"/>
    <mergeCell ref="A1:J1"/>
    <mergeCell ref="A3:J3"/>
    <mergeCell ref="A5:J5"/>
    <mergeCell ref="A6:J6"/>
    <mergeCell ref="B22:J22"/>
    <mergeCell ref="G23:J23"/>
    <mergeCell ref="I8:I11"/>
    <mergeCell ref="E8:F8"/>
    <mergeCell ref="G8:H8"/>
    <mergeCell ref="G9:H9"/>
    <mergeCell ref="G10:G11"/>
    <mergeCell ref="H10:H11"/>
    <mergeCell ref="C8:C11"/>
    <mergeCell ref="D8:D11"/>
    <mergeCell ref="E9:E11"/>
    <mergeCell ref="F9:F11"/>
    <mergeCell ref="B8:B11"/>
    <mergeCell ref="B23:F23"/>
    <mergeCell ref="B7:J7"/>
    <mergeCell ref="J8:J11"/>
    <mergeCell ref="B105:D105"/>
    <mergeCell ref="B101:J101"/>
    <mergeCell ref="E102:J102"/>
    <mergeCell ref="E103:J103"/>
    <mergeCell ref="B104:J104"/>
    <mergeCell ref="E105:J105"/>
    <mergeCell ref="B127:J127"/>
    <mergeCell ref="B107:D107"/>
    <mergeCell ref="B109:D109"/>
    <mergeCell ref="B114:D114"/>
    <mergeCell ref="B108:J108"/>
    <mergeCell ref="E107:J107"/>
    <mergeCell ref="E109:J109"/>
    <mergeCell ref="B110:J110"/>
    <mergeCell ref="B111:J111"/>
    <mergeCell ref="B112:J112"/>
    <mergeCell ref="B113:J113"/>
    <mergeCell ref="B116:D117"/>
    <mergeCell ref="B126:J126"/>
    <mergeCell ref="H114:I114"/>
    <mergeCell ref="H115:I115"/>
    <mergeCell ref="D89:J89"/>
    <mergeCell ref="I90:J90"/>
    <mergeCell ref="F82:J82"/>
    <mergeCell ref="B83:E84"/>
    <mergeCell ref="F83:I83"/>
    <mergeCell ref="F85:J85"/>
    <mergeCell ref="B86:E86"/>
    <mergeCell ref="F86:J86"/>
    <mergeCell ref="D90:E92"/>
    <mergeCell ref="I91:J91"/>
    <mergeCell ref="F84:I84"/>
    <mergeCell ref="B74:J74"/>
    <mergeCell ref="D75:J75"/>
    <mergeCell ref="I76:J76"/>
    <mergeCell ref="B78:J78"/>
    <mergeCell ref="I77:J77"/>
    <mergeCell ref="D79:J79"/>
    <mergeCell ref="D80:J80"/>
    <mergeCell ref="B81:J81"/>
    <mergeCell ref="B87:E87"/>
    <mergeCell ref="F87:J87"/>
    <mergeCell ref="B82:E82"/>
    <mergeCell ref="B130:I130"/>
    <mergeCell ref="B121:D121"/>
    <mergeCell ref="B115:D115"/>
    <mergeCell ref="B122:J122"/>
    <mergeCell ref="B123:J123"/>
    <mergeCell ref="B124:J124"/>
    <mergeCell ref="B125:J125"/>
    <mergeCell ref="H90:H92"/>
    <mergeCell ref="E114:G114"/>
    <mergeCell ref="B128:J128"/>
    <mergeCell ref="B129:J129"/>
    <mergeCell ref="B96:I96"/>
    <mergeCell ref="D97:F97"/>
    <mergeCell ref="G97:H97"/>
    <mergeCell ref="B102:D102"/>
    <mergeCell ref="B103:D103"/>
    <mergeCell ref="B106:J106"/>
    <mergeCell ref="E115:G115"/>
    <mergeCell ref="D98:F98"/>
    <mergeCell ref="D99:F99"/>
    <mergeCell ref="G98:H98"/>
    <mergeCell ref="G99:H99"/>
    <mergeCell ref="G90:G92"/>
    <mergeCell ref="B89:B92"/>
    <mergeCell ref="C41:D41"/>
    <mergeCell ref="C70:D70"/>
    <mergeCell ref="C43:D43"/>
    <mergeCell ref="C69:D69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B36:J36"/>
    <mergeCell ref="I32:J32"/>
    <mergeCell ref="I33:J33"/>
    <mergeCell ref="G39:H39"/>
    <mergeCell ref="E39:F39"/>
    <mergeCell ref="B35:F35"/>
    <mergeCell ref="B32:F34"/>
    <mergeCell ref="C37:D40"/>
    <mergeCell ref="E37:J37"/>
    <mergeCell ref="E38:J38"/>
    <mergeCell ref="B37:B40"/>
    <mergeCell ref="D95:E95"/>
    <mergeCell ref="C55:D55"/>
    <mergeCell ref="C68:D68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D93:E93"/>
    <mergeCell ref="D94:E94"/>
    <mergeCell ref="B80:C80"/>
    <mergeCell ref="B79:C79"/>
    <mergeCell ref="B71:D71"/>
    <mergeCell ref="C56:D56"/>
    <mergeCell ref="C57:D57"/>
    <mergeCell ref="B85:E85"/>
    <mergeCell ref="B75:B76"/>
    <mergeCell ref="C75:C76"/>
    <mergeCell ref="C89:C92"/>
  </mergeCells>
  <hyperlinks>
    <hyperlink ref="H115" r:id="rId1"/>
    <hyperlink ref="J98" r:id="rId2" display="mailto:hovsep1956@mail.ru"/>
  </hyperlinks>
  <pageMargins left="0.511811023622047" right="0.31496062992126" top="0.62992125984252001" bottom="0.62992125984252001" header="0.511811023622047" footer="0.511811023622047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2014-12-02T10:47:01Z</dcterms:modified>
</cp:coreProperties>
</file>